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765" yWindow="-15" windowWidth="6450" windowHeight="12015"/>
  </bookViews>
  <sheets>
    <sheet name="Columbus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B28" i="4" l="1"/>
  <c r="B27" i="4"/>
  <c r="B26" i="4"/>
  <c r="B22" i="4"/>
  <c r="D21" i="4"/>
  <c r="C21" i="4"/>
  <c r="E21" i="4" s="1"/>
  <c r="D20" i="4"/>
  <c r="C20" i="4"/>
  <c r="D19" i="4"/>
  <c r="C19" i="4"/>
  <c r="D18" i="4"/>
  <c r="C18" i="4"/>
  <c r="B15" i="4"/>
  <c r="D14" i="4"/>
  <c r="C14" i="4"/>
  <c r="E14" i="4" s="1"/>
  <c r="D13" i="4"/>
  <c r="C13" i="4"/>
  <c r="E13" i="4" s="1"/>
  <c r="D12" i="4"/>
  <c r="D15" i="4" s="1"/>
  <c r="C12" i="4"/>
  <c r="D11" i="4"/>
  <c r="C11" i="4"/>
  <c r="E11" i="4" s="1"/>
  <c r="C22" i="4" l="1"/>
  <c r="E20" i="4"/>
  <c r="E18" i="4"/>
  <c r="D22" i="4"/>
  <c r="C15" i="4"/>
  <c r="E19" i="4"/>
  <c r="E12" i="4"/>
  <c r="E15" i="4" s="1"/>
  <c r="C4" i="4"/>
  <c r="D4" i="4"/>
  <c r="C5" i="4"/>
  <c r="D5" i="4"/>
  <c r="E5" i="4" s="1"/>
  <c r="C6" i="4"/>
  <c r="D6" i="4"/>
  <c r="E6" i="4" s="1"/>
  <c r="C7" i="4"/>
  <c r="D7" i="4"/>
  <c r="E7" i="4" s="1"/>
  <c r="B8" i="4"/>
  <c r="B23" i="4" s="1"/>
  <c r="E22" i="4" l="1"/>
  <c r="D8" i="4"/>
  <c r="D23" i="4" s="1"/>
  <c r="D26" i="4"/>
  <c r="D27" i="4"/>
  <c r="D28" i="4"/>
  <c r="E4" i="4"/>
  <c r="C27" i="4"/>
  <c r="C28" i="4"/>
  <c r="C26" i="4"/>
  <c r="C8" i="4"/>
  <c r="C23" i="4" s="1"/>
  <c r="E27" i="4" l="1"/>
  <c r="E28" i="4"/>
  <c r="E26" i="4"/>
  <c r="E8" i="4"/>
  <c r="E23" i="4" s="1"/>
</calcChain>
</file>

<file path=xl/sharedStrings.xml><?xml version="1.0" encoding="utf-8"?>
<sst xmlns="http://schemas.openxmlformats.org/spreadsheetml/2006/main" count="39" uniqueCount="17">
  <si>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</si>
  <si>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</si>
  <si>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</si>
  <si>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</si>
  <si>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</si>
  <si>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</si>
  <si>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</si>
  <si>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</si>
  <si>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</si>
  <si>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</si>
  <si>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</si>
  <si>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</si>
  <si>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</si>
  <si>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COLUMBUS</t>
  </si>
  <si>
    <t>Quarterly Totals</t>
  </si>
  <si>
    <t>March</t>
  </si>
  <si>
    <t>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</si>
</sst>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  <font>
      <sz val="11"/>
      <color theme="1"/>
      <name val="Calibri"/>
      <family val="2"/>
      <scheme val="minor"/>
    </font>
    <font>
      <b/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27">
    <xf numFmtId="0" fontId="0" fillId="0" borderId="0" xfId="0"/>
    <xf numFmtId="164" fontId="4" fillId="0" borderId="0" xfId="4" applyNumberFormat="1"/>
    <xf numFmtId="164" fontId="6" fillId="0" borderId="0" xfId="4" applyNumberFormat="1" applyFont="1"/>
    <xf numFmtId="44" fontId="7" fillId="2" borderId="3" xfId="6" applyNumberFormat="1" applyFont="1" applyFill="1" applyBorder="1"/>
    <xf numFmtId="44" fontId="7" fillId="2" borderId="4" xfId="6" applyNumberFormat="1" applyFont="1" applyFill="1" applyBorder="1"/>
    <xf numFmtId="44" fontId="7" fillId="2" borderId="5" xfId="6" applyNumberFormat="1" applyFont="1" applyFill="1" applyBorder="1"/>
    <xf numFmtId="164" fontId="8" fillId="2" borderId="5" xfId="3" applyNumberFormat="1" applyFont="1" applyFill="1" applyBorder="1" applyAlignment="1">
      <alignment horizontal="left"/>
    </xf>
    <xf numFmtId="164" fontId="10" fillId="3" borderId="7" xfId="4" applyNumberFormat="1" applyFont="1" applyFill="1" applyBorder="1"/>
    <xf numFmtId="164" fontId="10" fillId="2" borderId="7" xfId="4" applyNumberFormat="1" applyFont="1" applyFill="1" applyBorder="1"/>
    <xf numFmtId="44" fontId="9" fillId="2" borderId="0" xfId="6" applyNumberFormat="1" applyFont="1" applyFill="1"/>
    <xf numFmtId="44" fontId="9" fillId="2" borderId="8" xfId="6" applyNumberFormat="1" applyFont="1" applyFill="1" applyBorder="1"/>
    <xf numFmtId="44" fontId="9" fillId="2" borderId="9" xfId="6" applyNumberFormat="1" applyFont="1" applyFill="1" applyBorder="1"/>
    <xf numFmtId="164" fontId="10" fillId="2" borderId="9" xfId="4" applyNumberFormat="1" applyFont="1" applyFill="1" applyBorder="1"/>
    <xf numFmtId="164" fontId="6" fillId="4" borderId="10" xfId="2" applyNumberFormat="1" applyFont="1" applyFill="1" applyBorder="1" applyAlignment="1">
      <alignment horizontal="center"/>
    </xf>
    <xf numFmtId="164" fontId="11" fillId="4" borderId="10" xfId="2" applyNumberFormat="1" applyFont="1" applyFill="1" applyBorder="1"/>
    <xf numFmtId="164" fontId="12" fillId="4" borderId="0" xfId="1" applyNumberFormat="1" applyFont="1" applyFill="1" applyBorder="1" applyAlignment="1">
      <alignment horizontal="center" vertical="center"/>
    </xf>
    <xf numFmtId="164" fontId="14" fillId="0" borderId="0" xfId="4" applyNumberFormat="1" applyFont="1"/>
    <xf numFmtId="44" fontId="9" fillId="3" borderId="7" xfId="7" applyFont="1" applyFill="1" applyBorder="1"/>
    <xf numFmtId="44" fontId="9" fillId="3" borderId="6" xfId="7" applyFont="1" applyFill="1" applyBorder="1"/>
    <xf numFmtId="44" fontId="9" fillId="3" borderId="0" xfId="7" applyFont="1" applyFill="1"/>
    <xf numFmtId="44" fontId="9" fillId="2" borderId="7" xfId="7" applyFont="1" applyFill="1" applyBorder="1"/>
    <xf numFmtId="44" fontId="9" fillId="2" borderId="6" xfId="7" applyFont="1" applyFill="1" applyBorder="1"/>
    <xf numFmtId="44" fontId="9" fillId="2" borderId="0" xfId="7" applyFont="1" applyFill="1"/>
    <xf numFmtId="44" fontId="4" fillId="0" borderId="0" xfId="7" applyFont="1"/>
    <xf numFmtId="0" fontId="4" fillId="0" borderId="0" xfId="7" applyNumberFormat="1" applyFont="1"/>
    <xf numFmtId="164" fontId="14" fillId="0" borderId="0" xfId="4" applyNumberFormat="1" applyFont="1" applyAlignment="1">
      <alignment horizontal="center"/>
    </xf>
    <xf numFmtId="164" fontId="12" fillId="4" borderId="0" xfId="1" applyNumberFormat="1" applyFont="1" applyFill="1" applyBorder="1" applyAlignment="1">
      <alignment horizontal="center"/>
    </xf>
  </cellXfs>
  <cellStyles count="8">
    <cellStyle name="Comma 2" xfId="5"/>
    <cellStyle name="Currency" xfId="7" builtinId="4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32" sqref="C32"/>
    </sheetView>
  </sheetViews>
  <sheetFormatPr defaultRowHeight="12.75"/>
  <cols>
    <col min="1" max="1" width="17.42578125" style="1" bestFit="1" customWidth="1"/>
    <col min="2" max="5" width="11.7109375" style="1" customWidth="1"/>
    <col min="6" max="16384" width="9.140625" style="1"/>
  </cols>
  <sheetData>
    <row r="1" spans="1:5" ht="20.25" customHeight="1">
      <c r="A1" s="26" t="s">
        <v>13</v>
      </c>
      <c r="B1" s="26"/>
      <c r="C1" s="26"/>
      <c r="D1" s="26"/>
      <c r="E1" s="26"/>
    </row>
    <row r="2" spans="1:5" ht="20.25" customHeight="1">
      <c r="A2" s="15"/>
      <c r="B2" s="15"/>
      <c r="C2" s="15" t="s">
        <v>12</v>
      </c>
      <c r="D2" s="15"/>
      <c r="E2" s="15"/>
    </row>
    <row r="3" spans="1:5" ht="15.75" thickBot="1">
      <c r="A3" s="14"/>
      <c r="B3" s="13" t="s">
        <v>11</v>
      </c>
      <c r="C3" s="13" t="s">
        <v>10</v>
      </c>
      <c r="D3" s="13" t="s">
        <v>9</v>
      </c>
      <c r="E3" s="13" t="s">
        <v>8</v>
      </c>
    </row>
    <row r="4" spans="1:5">
      <c r="A4" s="12" t="s">
        <v>7</v>
      </c>
      <c r="B4" s="11">
        <v>5662</v>
      </c>
      <c r="C4" s="10">
        <f>B4*0.55</f>
        <v>3114.1000000000004</v>
      </c>
      <c r="D4" s="10">
        <f>B4*0.15</f>
        <v>849.3</v>
      </c>
      <c r="E4" s="9">
        <f>B4-C4-D4</f>
        <v>1698.5999999999997</v>
      </c>
    </row>
    <row r="5" spans="1:5">
      <c r="A5" s="7" t="s">
        <v>6</v>
      </c>
      <c r="B5" s="17">
        <v>5280</v>
      </c>
      <c r="C5" s="18">
        <f>B5*0.55</f>
        <v>2904.0000000000005</v>
      </c>
      <c r="D5" s="18">
        <f>B5*0.15</f>
        <v>792</v>
      </c>
      <c r="E5" s="19">
        <f>B5-C5-D5</f>
        <v>1583.9999999999995</v>
      </c>
    </row>
    <row r="6" spans="1:5">
      <c r="A6" s="8" t="s">
        <v>5</v>
      </c>
      <c r="B6" s="20">
        <v>4265</v>
      </c>
      <c r="C6" s="21">
        <f>B6*0.55</f>
        <v>2345.75</v>
      </c>
      <c r="D6" s="21">
        <f>B6*0.15</f>
        <v>639.75</v>
      </c>
      <c r="E6" s="22">
        <f>B6-C6-D6</f>
        <v>1279.5</v>
      </c>
    </row>
    <row r="7" spans="1:5">
      <c r="A7" s="7" t="s">
        <v>4</v>
      </c>
      <c r="B7" s="17">
        <v>5896</v>
      </c>
      <c r="C7" s="18">
        <f>B7*0.55</f>
        <v>3242.8</v>
      </c>
      <c r="D7" s="18">
        <f>B7*0.15</f>
        <v>884.4</v>
      </c>
      <c r="E7" s="19">
        <f>B7-C7-D7</f>
        <v>1768.7999999999997</v>
      </c>
    </row>
    <row r="8" spans="1:5" ht="13.5" thickBot="1">
      <c r="A8" s="6" t="s">
        <v>3</v>
      </c>
      <c r="B8" s="5">
        <f>SUM(B4:B7)</f>
        <v>21103</v>
      </c>
      <c r="C8" s="4">
        <f>SUM(C4:C7)</f>
        <v>11606.650000000001</v>
      </c>
      <c r="D8" s="4">
        <f>SUM(D4:D7)</f>
        <v>3165.4500000000003</v>
      </c>
      <c r="E8" s="3">
        <f>SUM(E4:E7)</f>
        <v>6330.9</v>
      </c>
    </row>
    <row r="9" spans="1:5" ht="16.5" thickTop="1">
      <c r="A9" s="15"/>
      <c r="B9" s="15"/>
      <c r="C9" s="15" t="s">
        <v>16</v>
      </c>
      <c r="D9" s="15"/>
      <c r="E9" s="15"/>
    </row>
    <row r="10" spans="1:5" ht="15.75" thickBot="1">
      <c r="A10" s="14"/>
      <c r="B10" s="13" t="s">
        <v>11</v>
      </c>
      <c r="C10" s="13" t="s">
        <v>10</v>
      </c>
      <c r="D10" s="13" t="s">
        <v>9</v>
      </c>
      <c r="E10" s="13" t="s">
        <v>8</v>
      </c>
    </row>
    <row r="11" spans="1:5">
      <c r="A11" s="12" t="s">
        <v>7</v>
      </c>
      <c r="B11" s="11">
        <v>4798</v>
      </c>
      <c r="C11" s="10">
        <f>B11*0.55</f>
        <v>2638.9</v>
      </c>
      <c r="D11" s="10">
        <f>B11*0.15</f>
        <v>719.69999999999993</v>
      </c>
      <c r="E11" s="9">
        <f>B11-C11-D11</f>
        <v>1439.4</v>
      </c>
    </row>
    <row r="12" spans="1:5">
      <c r="A12" s="7" t="s">
        <v>6</v>
      </c>
      <c r="B12" s="17">
        <v>5366</v>
      </c>
      <c r="C12" s="18">
        <f>B12*0.55</f>
        <v>2951.3</v>
      </c>
      <c r="D12" s="18">
        <f>B12*0.15</f>
        <v>804.9</v>
      </c>
      <c r="E12" s="19">
        <f>B12-C12-D12</f>
        <v>1609.7999999999997</v>
      </c>
    </row>
    <row r="13" spans="1:5">
      <c r="A13" s="8" t="s">
        <v>5</v>
      </c>
      <c r="B13" s="20">
        <v>3899</v>
      </c>
      <c r="C13" s="21">
        <f>B13*0.55</f>
        <v>2144.4500000000003</v>
      </c>
      <c r="D13" s="21">
        <f>B13*0.15</f>
        <v>584.85</v>
      </c>
      <c r="E13" s="22">
        <f>B13-C13-D13</f>
        <v>1169.6999999999998</v>
      </c>
    </row>
    <row r="14" spans="1:5">
      <c r="A14" s="7" t="s">
        <v>4</v>
      </c>
      <c r="B14" s="17">
        <v>5184</v>
      </c>
      <c r="C14" s="18">
        <f>B14*0.55</f>
        <v>2851.2000000000003</v>
      </c>
      <c r="D14" s="18">
        <f>B14*0.15</f>
        <v>777.6</v>
      </c>
      <c r="E14" s="19">
        <f>B14-C14-D14</f>
        <v>1555.1999999999998</v>
      </c>
    </row>
    <row r="15" spans="1:5" ht="13.5" thickBot="1">
      <c r="A15" s="6" t="s">
        <v>3</v>
      </c>
      <c r="B15" s="5">
        <f>SUM(B11:B14)</f>
        <v>19247</v>
      </c>
      <c r="C15" s="4">
        <f>SUM(C11:C14)</f>
        <v>10585.850000000002</v>
      </c>
      <c r="D15" s="4">
        <f>SUM(D11:D14)</f>
        <v>2887.0499999999997</v>
      </c>
      <c r="E15" s="3">
        <f>SUM(E11:E14)</f>
        <v>5774.0999999999995</v>
      </c>
    </row>
    <row r="16" spans="1:5" ht="16.5" thickTop="1">
      <c r="A16" s="15"/>
      <c r="B16" s="15"/>
      <c r="C16" s="15" t="s">
        <v>15</v>
      </c>
      <c r="D16" s="15"/>
      <c r="E16" s="15"/>
    </row>
    <row r="17" spans="1:5" ht="15.75" thickBot="1">
      <c r="A17" s="14"/>
      <c r="B17" s="13" t="s">
        <v>11</v>
      </c>
      <c r="C17" s="13" t="s">
        <v>10</v>
      </c>
      <c r="D17" s="13" t="s">
        <v>9</v>
      </c>
      <c r="E17" s="13" t="s">
        <v>8</v>
      </c>
    </row>
    <row r="18" spans="1:5">
      <c r="A18" s="12" t="s">
        <v>7</v>
      </c>
      <c r="B18" s="11">
        <v>6237</v>
      </c>
      <c r="C18" s="10">
        <f>B18*0.55</f>
        <v>3430.3500000000004</v>
      </c>
      <c r="D18" s="10">
        <f>B18*0.15</f>
        <v>935.55</v>
      </c>
      <c r="E18" s="9">
        <f>B18-C18-D18</f>
        <v>1871.0999999999997</v>
      </c>
    </row>
    <row r="19" spans="1:5">
      <c r="A19" s="7" t="s">
        <v>6</v>
      </c>
      <c r="B19" s="17">
        <v>5966</v>
      </c>
      <c r="C19" s="18">
        <f>B19*0.55</f>
        <v>3281.3</v>
      </c>
      <c r="D19" s="18">
        <f>B19*0.15</f>
        <v>894.9</v>
      </c>
      <c r="E19" s="19">
        <f>B19-C19-D19</f>
        <v>1789.7999999999997</v>
      </c>
    </row>
    <row r="20" spans="1:5">
      <c r="A20" s="8" t="s">
        <v>5</v>
      </c>
      <c r="B20" s="20">
        <v>4655</v>
      </c>
      <c r="C20" s="21">
        <f>B20*0.55</f>
        <v>2560.25</v>
      </c>
      <c r="D20" s="21">
        <f>B20*0.15</f>
        <v>698.25</v>
      </c>
      <c r="E20" s="22">
        <f>B20-C20-D20</f>
        <v>1396.5</v>
      </c>
    </row>
    <row r="21" spans="1:5">
      <c r="A21" s="7" t="s">
        <v>4</v>
      </c>
      <c r="B21" s="17">
        <v>7350</v>
      </c>
      <c r="C21" s="18">
        <f>B21*0.55</f>
        <v>4042.5000000000005</v>
      </c>
      <c r="D21" s="18">
        <f>B21*0.15</f>
        <v>1102.5</v>
      </c>
      <c r="E21" s="19">
        <f>B21-C21-D21</f>
        <v>2204.9999999999995</v>
      </c>
    </row>
    <row r="22" spans="1:5" ht="13.5" thickBot="1">
      <c r="A22" s="6" t="s">
        <v>3</v>
      </c>
      <c r="B22" s="5">
        <f>SUM(B18:B21)</f>
        <v>24208</v>
      </c>
      <c r="C22" s="4">
        <f>SUM(C18:C21)</f>
        <v>13314.400000000001</v>
      </c>
      <c r="D22" s="4">
        <f>SUM(D18:D21)</f>
        <v>3631.2</v>
      </c>
      <c r="E22" s="3">
        <f>SUM(E18:E21)</f>
        <v>7262.4</v>
      </c>
    </row>
    <row r="23" spans="1:5" ht="13.5" thickTop="1">
      <c r="A23" s="16" t="s">
        <v>14</v>
      </c>
      <c r="B23" s="23">
        <f>SUM(B8,B15,B22)</f>
        <v>64558</v>
      </c>
      <c r="C23" s="23">
        <f t="shared" ref="C23:E23" si="0">SUM(C8,C15,C22)</f>
        <v>35506.900000000009</v>
      </c>
      <c r="D23" s="23">
        <f t="shared" si="0"/>
        <v>9683.7000000000007</v>
      </c>
      <c r="E23" s="23">
        <f t="shared" si="0"/>
        <v>19367.400000000001</v>
      </c>
    </row>
    <row r="24" spans="1:5">
      <c r="B24" s="24"/>
      <c r="C24" s="24"/>
      <c r="D24" s="24"/>
      <c r="E24" s="24"/>
    </row>
    <row r="25" spans="1:5">
      <c r="B25" s="25" t="s">
        <v>11</v>
      </c>
      <c r="C25" s="25" t="s">
        <v>10</v>
      </c>
      <c r="D25" s="25" t="s">
        <v>9</v>
      </c>
      <c r="E25" s="25" t="s">
        <v>8</v>
      </c>
    </row>
    <row r="26" spans="1:5">
      <c r="A26" s="2" t="s">
        <v>2</v>
      </c>
      <c r="B26" s="23">
        <f>AVERAGE(B4:B7,B11:B14,B18:B21)</f>
        <v>5379.833333333333</v>
      </c>
      <c r="C26" s="23">
        <f t="shared" ref="C26:E26" si="1">AVERAGE(C4:C7,C11:C14,C18:C21)</f>
        <v>2958.9083333333342</v>
      </c>
      <c r="D26" s="23">
        <f t="shared" si="1"/>
        <v>806.97500000000002</v>
      </c>
      <c r="E26" s="23">
        <f t="shared" si="1"/>
        <v>1613.95</v>
      </c>
    </row>
    <row r="27" spans="1:5">
      <c r="A27" s="2" t="s">
        <v>1</v>
      </c>
      <c r="B27" s="23">
        <f>MIN(B4:B7,B11:B14,B18:B21)</f>
        <v>3899</v>
      </c>
      <c r="C27" s="23">
        <f t="shared" ref="C27:E27" si="2">MIN(C4:C7,C11:C14,C18:C21)</f>
        <v>2144.4500000000003</v>
      </c>
      <c r="D27" s="23">
        <f t="shared" si="2"/>
        <v>584.85</v>
      </c>
      <c r="E27" s="23">
        <f t="shared" si="2"/>
        <v>1169.6999999999998</v>
      </c>
    </row>
    <row r="28" spans="1:5">
      <c r="A28" s="2" t="s">
        <v>0</v>
      </c>
      <c r="B28" s="23">
        <f>MAX(B4:B7,B11:B14,B18:B21)</f>
        <v>7350</v>
      </c>
      <c r="C28" s="23">
        <f t="shared" ref="C28:E28" si="3">MAX(C4:C7,C11:C14,C18:C21)</f>
        <v>4042.5000000000005</v>
      </c>
      <c r="D28" s="23">
        <f t="shared" si="3"/>
        <v>1102.5</v>
      </c>
      <c r="E28" s="23">
        <f t="shared" si="3"/>
        <v>2204.9999999999995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verticalDpi="0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Columbus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2008-07-17T15:17:49Z</dcterms:created>
  <dcterms:modified xsi:type="dcterms:W3CDTF">2014-07-16T19:22:14Z</dcterms:modified>
</cp:coreProperties>
</file>